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  <c r="G48" i="1"/>
  <c r="G47" i="1"/>
</calcChain>
</file>

<file path=xl/sharedStrings.xml><?xml version="1.0" encoding="utf-8"?>
<sst xmlns="http://schemas.openxmlformats.org/spreadsheetml/2006/main" count="130" uniqueCount="104">
  <si>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</si>
  <si>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</si>
  <si>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</si>
  <si>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</si>
  <si>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</si>
  <si>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</si>
  <si>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</si>
  <si>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</si>
  <si>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</si>
  <si>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</si>
  <si>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</si>
  <si>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</si>
  <si>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</si>
  <si>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</si>
  <si>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</si>
  <si>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</si>
  <si>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</si>
  <si>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</si>
  <si>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</si>
  <si>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</si>
  <si>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</si>
  <si>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</si>
  <si>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</si>
  <si>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</si>
  <si>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</si>
  <si>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</si>
  <si>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</si>
  <si>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</si>
  <si>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</si>
  <si>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</si>
  <si>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</si>
  <si>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</si>
  <si>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</si>
  <si>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</si>
  <si>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</si>
  <si>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</si>
  <si>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</si>
  <si>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</si>
  <si>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</si>
  <si>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</si>
  <si>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</si>
  <si>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</si>
  <si>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</si>
  <si>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</si>
  <si>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</si>
  <si>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</si>
  <si>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</si>
  <si>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</si>
  <si>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</si>
  <si>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</si>
  <si>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</si>
  <si>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</si>
  <si>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</si>
  <si>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</si>
  <si>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</si>
  <si>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</si>
  <si>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</si>
  <si>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</si>
  <si>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</si>
  <si>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</si>
  <si>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</si>
  <si>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</si>
  <si>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</si>
  <si>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</si>
  <si>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</si>
  <si>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</si>
  <si>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</si>
  <si>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</si>
  <si>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</si>
  <si>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</si>
  <si>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</si>
  <si>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</si>
  <si>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</si>
  <si>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</si>
  <si>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</si>
  <si>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</si>
  <si>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</si>
  <si>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</si>
  <si>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</si>
  <si>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</si>
  <si>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Обслуживание коллективных приборов учета (КПУ),</t>
  </si>
  <si>
    <t>руб/мес</t>
  </si>
  <si>
    <t>5</t>
  </si>
  <si>
    <t>6</t>
  </si>
  <si>
    <t>Накопительный взнос</t>
  </si>
  <si>
    <t xml:space="preserve">                                ДОГОВОРА УПРАВЛЕНИЯ МНОГОКВАРТИРНЫМ ДОМОМ ЗА 2021г.</t>
  </si>
  <si>
    <t>ул. Бутома,  д.8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</si>
  <si>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</si>
  <si>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</si>
  <si>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</si>
  <si>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</si>
  <si>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</si>
  <si>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</si>
  <si>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</si>
  <si>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</si>
  <si>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</si>
  <si>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</si>
  <si>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</si>
  <si>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кровли</t>
  </si>
  <si>
    <t>крыша кв.18</t>
  </si>
  <si>
    <t>крыша кв.38</t>
  </si>
  <si>
    <t>ремонт порогов</t>
  </si>
  <si>
    <t>подъезд № 1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</si>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</sst>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topLeftCell="A7" workbookViewId="0">
      <selection activeCell="C65" sqref="C65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5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1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1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1" t="s">
        <v>5</v>
      </c>
    </row>
    <row r="5" spans="2:11" ht="15" x14ac:dyDescent="0.2">
      <c r="B5" s="2" t="s">
        <v>85</v>
      </c>
      <c r="C5" s="2"/>
      <c r="D5" s="103"/>
      <c r="E5" s="2"/>
      <c r="F5" s="2"/>
      <c r="G5" s="2"/>
      <c r="H5" s="2"/>
      <c r="I5" s="2"/>
      <c r="J5" s="2"/>
      <c r="K5" s="122" t="s">
        <v>6</v>
      </c>
    </row>
    <row r="6" spans="2:11" ht="15" x14ac:dyDescent="0.2">
      <c r="B6" s="2"/>
      <c r="C6" s="2"/>
      <c r="D6" s="103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86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1595.2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1595.2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4"/>
    </row>
    <row r="19" spans="1:11" ht="13.5" thickBot="1" x14ac:dyDescent="0.25">
      <c r="K19" s="12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7" customFormat="1" ht="14.25" x14ac:dyDescent="0.2">
      <c r="A21" s="13"/>
      <c r="B21" s="14"/>
      <c r="C21" s="14"/>
      <c r="D21" s="106"/>
      <c r="E21" s="14"/>
      <c r="F21" s="15"/>
      <c r="G21" s="15"/>
      <c r="H21" s="16"/>
      <c r="I21" s="16"/>
      <c r="J21" s="16"/>
      <c r="K21" s="126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7">
        <v>9.8800000000000008</v>
      </c>
      <c r="E22" s="18">
        <v>0</v>
      </c>
      <c r="F22" s="18">
        <v>186894.08000000005</v>
      </c>
      <c r="G22" s="18">
        <v>171148.33071793907</v>
      </c>
      <c r="H22" s="16">
        <v>186029.53600000002</v>
      </c>
      <c r="I22" s="16">
        <v>-14881.205282060964</v>
      </c>
      <c r="J22" s="16">
        <v>15745.749282060966</v>
      </c>
      <c r="K22" s="127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20"/>
      <c r="I23" s="20"/>
      <c r="J23" s="16"/>
      <c r="K23" s="127"/>
    </row>
    <row r="24" spans="1:11" s="24" customFormat="1" ht="35.1" customHeight="1" x14ac:dyDescent="0.25">
      <c r="A24" s="21" t="s">
        <v>72</v>
      </c>
      <c r="B24" s="22" t="s">
        <v>23</v>
      </c>
      <c r="C24" s="22" t="s">
        <v>24</v>
      </c>
      <c r="D24" s="108">
        <v>2.0000000000000004</v>
      </c>
      <c r="E24" s="23">
        <v>0</v>
      </c>
      <c r="F24" s="23">
        <v>37822.19200000001</v>
      </c>
      <c r="G24" s="23">
        <v>34635.687752867074</v>
      </c>
      <c r="H24" s="23">
        <v>36957.648000000008</v>
      </c>
      <c r="I24" s="23">
        <v>-2321.9602471329317</v>
      </c>
      <c r="J24" s="23">
        <v>3186.5042471329316</v>
      </c>
      <c r="K24" s="128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7210.3040000000019</v>
      </c>
      <c r="G25" s="26">
        <v>6602.8388293108037</v>
      </c>
      <c r="H25" s="26">
        <v>7210.3040000000019</v>
      </c>
      <c r="I25" s="26">
        <v>-607.4651706891982</v>
      </c>
      <c r="J25" s="26">
        <v>607.4651706891982</v>
      </c>
      <c r="K25" s="129" t="s">
        <v>26</v>
      </c>
    </row>
    <row r="26" spans="1:11" ht="35.1" customHeight="1" x14ac:dyDescent="0.2">
      <c r="A26" s="21"/>
      <c r="B26" s="22" t="s">
        <v>77</v>
      </c>
      <c r="C26" s="22" t="s">
        <v>24</v>
      </c>
      <c r="D26" s="109">
        <v>0.15</v>
      </c>
      <c r="E26" s="25">
        <v>0</v>
      </c>
      <c r="F26" s="26">
        <v>2871.3600000000006</v>
      </c>
      <c r="G26" s="26">
        <v>2629.4490913184623</v>
      </c>
      <c r="H26" s="26">
        <v>2871.3600000000006</v>
      </c>
      <c r="I26" s="26">
        <v>-241.91090868153833</v>
      </c>
      <c r="J26" s="26">
        <v>241.91090868153833</v>
      </c>
      <c r="K26" s="130" t="s">
        <v>27</v>
      </c>
    </row>
    <row r="27" spans="1:11" ht="35.1" customHeight="1" x14ac:dyDescent="0.2">
      <c r="A27" s="21"/>
      <c r="B27" s="22" t="s">
        <v>78</v>
      </c>
      <c r="C27" s="22" t="s">
        <v>24</v>
      </c>
      <c r="D27" s="109">
        <v>0.16</v>
      </c>
      <c r="E27" s="25">
        <v>0</v>
      </c>
      <c r="F27" s="26">
        <v>2983.0239999999999</v>
      </c>
      <c r="G27" s="26">
        <v>2731.7054448697349</v>
      </c>
      <c r="H27" s="26">
        <v>2983.0239999999999</v>
      </c>
      <c r="I27" s="26">
        <v>-251.31855513026494</v>
      </c>
      <c r="J27" s="26">
        <v>251.31855513026494</v>
      </c>
      <c r="K27" s="130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20609.984</v>
      </c>
      <c r="G28" s="26">
        <v>18873.601255463625</v>
      </c>
      <c r="H28" s="26">
        <v>20609.984</v>
      </c>
      <c r="I28" s="26">
        <v>-1736.382744536375</v>
      </c>
      <c r="J28" s="26">
        <v>1736.382744536375</v>
      </c>
      <c r="K28" s="128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2998.9760000000001</v>
      </c>
      <c r="G29" s="26">
        <v>2746.31349537706</v>
      </c>
      <c r="H29" s="26">
        <v>2998.9760000000001</v>
      </c>
      <c r="I29" s="26">
        <v>-252.66250462294011</v>
      </c>
      <c r="J29" s="26">
        <v>252.66250462294011</v>
      </c>
      <c r="K29" s="128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1148.5440000000001</v>
      </c>
      <c r="G30" s="26">
        <v>1051.7796365273848</v>
      </c>
      <c r="H30" s="26">
        <v>284</v>
      </c>
      <c r="I30" s="26">
        <v>767.77963652738481</v>
      </c>
      <c r="J30" s="26">
        <v>96.764363472615287</v>
      </c>
      <c r="K30" s="130" t="s">
        <v>32</v>
      </c>
    </row>
    <row r="31" spans="1:11" ht="35.1" customHeight="1" x14ac:dyDescent="0.2">
      <c r="A31" s="21" t="s">
        <v>73</v>
      </c>
      <c r="B31" s="22" t="s">
        <v>93</v>
      </c>
      <c r="C31" s="22" t="s">
        <v>24</v>
      </c>
      <c r="D31" s="109">
        <v>3.46</v>
      </c>
      <c r="E31" s="25">
        <v>0</v>
      </c>
      <c r="F31" s="26">
        <v>65467.007999999994</v>
      </c>
      <c r="G31" s="25">
        <v>59951.44</v>
      </c>
      <c r="H31" s="25">
        <v>65467.007999999994</v>
      </c>
      <c r="I31" s="26">
        <v>-5515.567999999992</v>
      </c>
      <c r="J31" s="26">
        <v>5515.567999999992</v>
      </c>
      <c r="K31" s="128"/>
    </row>
    <row r="32" spans="1:11" ht="35.1" customHeight="1" x14ac:dyDescent="0.2">
      <c r="A32" s="21" t="s">
        <v>74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57491.008000000016</v>
      </c>
      <c r="G32" s="26">
        <v>52647.414028398547</v>
      </c>
      <c r="H32" s="26">
        <v>57491.008000000016</v>
      </c>
      <c r="I32" s="26">
        <v>-4843.5939716014691</v>
      </c>
      <c r="J32" s="26">
        <v>4843.5939716014691</v>
      </c>
      <c r="K32" s="128"/>
    </row>
    <row r="33" spans="1:11" ht="35.1" customHeight="1" x14ac:dyDescent="0.2">
      <c r="A33" s="21" t="s">
        <v>75</v>
      </c>
      <c r="B33" s="22" t="s">
        <v>34</v>
      </c>
      <c r="C33" s="22" t="s">
        <v>24</v>
      </c>
      <c r="D33" s="109">
        <v>1.3800000000000001</v>
      </c>
      <c r="E33" s="25">
        <v>0</v>
      </c>
      <c r="F33" s="26">
        <v>26113.872000000003</v>
      </c>
      <c r="G33" s="26">
        <v>23913.788936673431</v>
      </c>
      <c r="H33" s="26">
        <v>26113.872000000003</v>
      </c>
      <c r="I33" s="26">
        <v>-2200.0830633265723</v>
      </c>
      <c r="J33" s="26">
        <v>2200.0830633265723</v>
      </c>
      <c r="K33" s="128"/>
    </row>
    <row r="34" spans="1:11" s="71" customFormat="1" ht="35.1" customHeight="1" x14ac:dyDescent="0.2">
      <c r="A34" s="27" t="s">
        <v>71</v>
      </c>
      <c r="B34" s="143" t="s">
        <v>35</v>
      </c>
      <c r="C34" s="28" t="s">
        <v>36</v>
      </c>
      <c r="D34" s="144">
        <v>5.3</v>
      </c>
      <c r="E34" s="145">
        <v>0</v>
      </c>
      <c r="F34" s="70">
        <v>24368.639999999999</v>
      </c>
      <c r="G34" s="70">
        <v>22270.52</v>
      </c>
      <c r="H34" s="70">
        <v>24368.639999999999</v>
      </c>
      <c r="I34" s="70">
        <v>-2098.119999999999</v>
      </c>
      <c r="J34" s="70">
        <v>2098.119999999999</v>
      </c>
      <c r="K34" s="131" t="s">
        <v>37</v>
      </c>
    </row>
    <row r="35" spans="1:11" s="71" customFormat="1" ht="35.1" customHeight="1" x14ac:dyDescent="0.2">
      <c r="A35" s="27" t="s">
        <v>38</v>
      </c>
      <c r="B35" s="28" t="s">
        <v>80</v>
      </c>
      <c r="C35" s="28" t="s">
        <v>81</v>
      </c>
      <c r="D35" s="144">
        <v>2.4819999999999998E-2</v>
      </c>
      <c r="E35" s="145">
        <v>0</v>
      </c>
      <c r="F35" s="70">
        <v>475.8</v>
      </c>
      <c r="G35" s="70">
        <v>435.16</v>
      </c>
      <c r="H35" s="70">
        <v>475.8</v>
      </c>
      <c r="I35" s="70">
        <v>-40.639999999999986</v>
      </c>
      <c r="J35" s="70">
        <v>40.639999999999986</v>
      </c>
      <c r="K35" s="131"/>
    </row>
    <row r="36" spans="1:11" s="17" customFormat="1" ht="35.1" customHeight="1" x14ac:dyDescent="0.2">
      <c r="A36" s="27" t="s">
        <v>39</v>
      </c>
      <c r="B36" s="29" t="s">
        <v>79</v>
      </c>
      <c r="C36" s="28" t="s">
        <v>24</v>
      </c>
      <c r="D36" s="107">
        <v>1.86</v>
      </c>
      <c r="E36" s="18">
        <v>6865.37</v>
      </c>
      <c r="F36" s="16">
        <v>35222.160000000003</v>
      </c>
      <c r="G36" s="16">
        <v>32219.34</v>
      </c>
      <c r="H36" s="16">
        <v>17758.61</v>
      </c>
      <c r="I36" s="16">
        <v>25391.37</v>
      </c>
      <c r="J36" s="16">
        <v>3002.8200000000033</v>
      </c>
      <c r="K36" s="131"/>
    </row>
    <row r="37" spans="1:11" s="17" customFormat="1" ht="35.1" customHeight="1" x14ac:dyDescent="0.2">
      <c r="A37" s="27" t="s">
        <v>82</v>
      </c>
      <c r="B37" s="29" t="s">
        <v>84</v>
      </c>
      <c r="C37" s="28" t="s">
        <v>24</v>
      </c>
      <c r="D37" s="107"/>
      <c r="E37" s="18">
        <v>440278.31</v>
      </c>
      <c r="F37" s="16">
        <v>0</v>
      </c>
      <c r="G37" s="16">
        <v>0</v>
      </c>
      <c r="H37" s="16">
        <v>0</v>
      </c>
      <c r="I37" s="16">
        <v>440278.31</v>
      </c>
      <c r="J37" s="16">
        <v>0</v>
      </c>
      <c r="K37" s="131"/>
    </row>
    <row r="38" spans="1:11" s="17" customFormat="1" ht="15" customHeight="1" x14ac:dyDescent="0.2">
      <c r="A38" s="87"/>
      <c r="B38" s="101"/>
      <c r="C38" s="88"/>
      <c r="D38" s="110"/>
      <c r="E38" s="89"/>
      <c r="F38" s="90"/>
      <c r="G38" s="90"/>
      <c r="H38" s="90"/>
      <c r="I38" s="90"/>
      <c r="J38" s="90"/>
      <c r="K38" s="132"/>
    </row>
    <row r="39" spans="1:11" s="35" customFormat="1" ht="15" customHeight="1" x14ac:dyDescent="0.2">
      <c r="A39" s="30"/>
      <c r="B39" s="31" t="s">
        <v>40</v>
      </c>
      <c r="C39" s="32"/>
      <c r="D39" s="111"/>
      <c r="E39" s="33"/>
      <c r="F39" s="34"/>
      <c r="G39" s="34"/>
      <c r="H39" s="34"/>
      <c r="I39" s="34"/>
      <c r="J39" s="34" t="s">
        <v>41</v>
      </c>
      <c r="K39" s="133"/>
    </row>
    <row r="40" spans="1:11" s="35" customFormat="1" ht="15" customHeight="1" x14ac:dyDescent="0.2">
      <c r="A40" s="30"/>
      <c r="B40" s="31" t="s">
        <v>42</v>
      </c>
      <c r="C40" s="32"/>
      <c r="D40" s="111"/>
      <c r="E40" s="33"/>
      <c r="F40" s="34"/>
      <c r="G40" s="34"/>
      <c r="H40" s="34"/>
      <c r="I40" s="34">
        <v>4065.27</v>
      </c>
      <c r="J40" s="34" t="s">
        <v>41</v>
      </c>
      <c r="K40" s="134"/>
    </row>
    <row r="41" spans="1:11" s="35" customFormat="1" ht="15" customHeight="1" x14ac:dyDescent="0.2">
      <c r="A41" s="30"/>
      <c r="B41" s="31"/>
      <c r="C41" s="32"/>
      <c r="D41" s="111"/>
      <c r="E41" s="33"/>
      <c r="F41" s="34"/>
      <c r="G41" s="34"/>
      <c r="H41" s="34"/>
      <c r="I41" s="34"/>
      <c r="J41" s="34"/>
      <c r="K41" s="133"/>
    </row>
    <row r="42" spans="1:11" s="35" customFormat="1" ht="15" customHeight="1" x14ac:dyDescent="0.2">
      <c r="A42" s="30"/>
      <c r="B42" s="31"/>
      <c r="C42" s="32"/>
      <c r="D42" s="111"/>
      <c r="E42" s="33"/>
      <c r="F42" s="34"/>
      <c r="G42" s="34"/>
      <c r="H42" s="34"/>
      <c r="I42" s="34"/>
      <c r="J42" s="34"/>
      <c r="K42" s="134"/>
    </row>
    <row r="43" spans="1:11" s="91" customFormat="1" ht="15" customHeight="1" thickBot="1" x14ac:dyDescent="0.25">
      <c r="A43" s="87"/>
      <c r="B43" s="88"/>
      <c r="C43" s="88"/>
      <c r="D43" s="110"/>
      <c r="E43" s="89"/>
      <c r="F43" s="90"/>
      <c r="G43" s="90"/>
      <c r="H43" s="90"/>
      <c r="I43" s="90"/>
      <c r="J43" s="90"/>
      <c r="K43" s="132"/>
    </row>
    <row r="44" spans="1:11" s="38" customFormat="1" ht="77.25" thickBot="1" x14ac:dyDescent="0.3">
      <c r="A44" s="36" t="s">
        <v>83</v>
      </c>
      <c r="B44" s="37" t="s">
        <v>43</v>
      </c>
      <c r="C44" s="11" t="s">
        <v>19</v>
      </c>
      <c r="D44" s="11" t="s">
        <v>87</v>
      </c>
      <c r="E44" s="11" t="s">
        <v>88</v>
      </c>
      <c r="F44" s="11" t="s">
        <v>94</v>
      </c>
      <c r="G44" s="11" t="s">
        <v>95</v>
      </c>
      <c r="H44" s="11" t="s">
        <v>96</v>
      </c>
      <c r="I44" s="11" t="s">
        <v>92</v>
      </c>
      <c r="J44" s="151" t="s">
        <v>21</v>
      </c>
      <c r="K44" s="152"/>
    </row>
    <row r="45" spans="1:11" s="24" customFormat="1" ht="15" x14ac:dyDescent="0.25">
      <c r="A45" s="39"/>
      <c r="B45" s="40" t="s">
        <v>11</v>
      </c>
      <c r="C45" s="40"/>
      <c r="D45" s="112"/>
      <c r="E45" s="41"/>
      <c r="F45" s="41"/>
      <c r="G45" s="41"/>
      <c r="H45" s="41"/>
      <c r="I45" s="41"/>
      <c r="J45" s="153"/>
      <c r="K45" s="153"/>
    </row>
    <row r="46" spans="1:11" x14ac:dyDescent="0.2">
      <c r="A46" s="21"/>
      <c r="B46" s="22"/>
      <c r="C46" s="82"/>
      <c r="D46" s="109"/>
      <c r="E46" s="26"/>
      <c r="F46" s="26"/>
      <c r="G46" s="26"/>
      <c r="H46" s="26"/>
      <c r="I46" s="26"/>
      <c r="J46" s="154"/>
      <c r="K46" s="154"/>
    </row>
    <row r="47" spans="1:11" ht="39.950000000000003" customHeight="1" x14ac:dyDescent="0.2">
      <c r="A47" s="21"/>
      <c r="B47" s="22" t="s">
        <v>44</v>
      </c>
      <c r="C47" s="82" t="s">
        <v>45</v>
      </c>
      <c r="D47" s="109" t="s">
        <v>97</v>
      </c>
      <c r="E47" s="26">
        <v>280733.05</v>
      </c>
      <c r="F47" s="26">
        <v>250937.52</v>
      </c>
      <c r="G47" s="26">
        <f>E47</f>
        <v>280733.05</v>
      </c>
      <c r="H47" s="26">
        <v>-29795.53</v>
      </c>
      <c r="I47" s="26">
        <v>29795.53</v>
      </c>
      <c r="J47" s="154" t="s">
        <v>46</v>
      </c>
      <c r="K47" s="154"/>
    </row>
    <row r="48" spans="1:11" ht="39.950000000000003" customHeight="1" x14ac:dyDescent="0.2">
      <c r="A48" s="21"/>
      <c r="B48" s="22" t="s">
        <v>47</v>
      </c>
      <c r="C48" s="82" t="s">
        <v>48</v>
      </c>
      <c r="D48" s="109">
        <v>1574.82</v>
      </c>
      <c r="E48" s="26">
        <v>403700.79</v>
      </c>
      <c r="F48" s="26">
        <v>375617.63</v>
      </c>
      <c r="G48" s="26">
        <f>E48</f>
        <v>403700.79</v>
      </c>
      <c r="H48" s="26">
        <v>-28083.159999999974</v>
      </c>
      <c r="I48" s="26">
        <v>28083.159999999974</v>
      </c>
      <c r="J48" s="154" t="s">
        <v>76</v>
      </c>
      <c r="K48" s="154"/>
    </row>
    <row r="49" spans="1:12" x14ac:dyDescent="0.2">
      <c r="A49" s="42"/>
      <c r="B49" s="43"/>
      <c r="C49" s="43"/>
      <c r="D49" s="113"/>
      <c r="E49" s="45"/>
      <c r="F49" s="45"/>
      <c r="G49" s="45"/>
      <c r="H49" s="45"/>
      <c r="I49" s="45"/>
      <c r="J49" s="45"/>
      <c r="K49" s="135"/>
      <c r="L49" s="46"/>
    </row>
    <row r="50" spans="1:12" s="10" customFormat="1" ht="12" x14ac:dyDescent="0.2">
      <c r="A50" s="7"/>
      <c r="B50" s="47" t="s">
        <v>49</v>
      </c>
      <c r="C50" s="47"/>
      <c r="D50" s="114"/>
      <c r="E50" s="47"/>
      <c r="F50" s="47"/>
      <c r="G50" s="48"/>
      <c r="H50" s="47"/>
      <c r="I50" s="47"/>
      <c r="J50" s="47"/>
      <c r="K50" s="124"/>
    </row>
    <row r="51" spans="1:12" x14ac:dyDescent="0.2">
      <c r="A51" s="42"/>
      <c r="B51" s="49" t="s">
        <v>50</v>
      </c>
      <c r="C51" s="43"/>
      <c r="D51" s="113"/>
      <c r="E51" s="44"/>
      <c r="F51" s="50"/>
      <c r="G51" s="45"/>
      <c r="H51" s="45"/>
      <c r="I51" s="45"/>
      <c r="J51" s="45"/>
      <c r="K51" s="136"/>
      <c r="L51" s="51"/>
    </row>
    <row r="52" spans="1:12" x14ac:dyDescent="0.2">
      <c r="A52" s="42"/>
      <c r="B52" s="49"/>
      <c r="C52" s="49"/>
      <c r="D52" s="113"/>
      <c r="E52" s="44"/>
      <c r="F52" s="50"/>
      <c r="G52" s="45"/>
      <c r="H52" s="45"/>
      <c r="I52" s="45"/>
      <c r="J52" s="45"/>
      <c r="K52" s="136"/>
      <c r="L52" s="51"/>
    </row>
    <row r="53" spans="1:12" x14ac:dyDescent="0.2">
      <c r="A53" s="42"/>
      <c r="B53" s="49"/>
      <c r="C53" s="49"/>
      <c r="D53" s="113"/>
      <c r="E53" s="44"/>
      <c r="F53" s="50"/>
      <c r="G53" s="45"/>
      <c r="H53" s="45"/>
      <c r="I53" s="45"/>
      <c r="J53" s="45"/>
      <c r="K53" s="136"/>
      <c r="L53" s="51"/>
    </row>
    <row r="54" spans="1:12" x14ac:dyDescent="0.2">
      <c r="A54" s="42"/>
      <c r="B54" s="49"/>
      <c r="C54" s="49"/>
      <c r="D54" s="113"/>
      <c r="E54" s="44"/>
      <c r="F54" s="50"/>
      <c r="G54" s="45"/>
      <c r="H54" s="45"/>
      <c r="I54" s="45"/>
      <c r="J54" s="45"/>
      <c r="K54" s="136"/>
      <c r="L54" s="51"/>
    </row>
    <row r="55" spans="1:12" x14ac:dyDescent="0.2">
      <c r="A55" s="42"/>
      <c r="B55" s="49"/>
      <c r="C55" s="49"/>
      <c r="D55" s="113"/>
      <c r="E55" s="44"/>
      <c r="F55" s="50"/>
      <c r="G55" s="45"/>
      <c r="H55" s="45"/>
      <c r="I55" s="45"/>
      <c r="J55" s="45"/>
      <c r="K55" s="136"/>
      <c r="L55" s="51"/>
    </row>
    <row r="56" spans="1:12" x14ac:dyDescent="0.2">
      <c r="A56" s="42"/>
      <c r="B56" s="49"/>
      <c r="C56" s="49"/>
      <c r="D56" s="113"/>
      <c r="E56" s="44"/>
      <c r="F56" s="50"/>
      <c r="G56" s="45"/>
      <c r="H56" s="45"/>
      <c r="I56" s="45"/>
      <c r="J56" s="45"/>
      <c r="K56" s="136"/>
      <c r="L56" s="51"/>
    </row>
    <row r="57" spans="1:12" x14ac:dyDescent="0.2">
      <c r="A57" s="42"/>
      <c r="B57" s="49"/>
      <c r="C57" s="49"/>
      <c r="D57" s="113"/>
      <c r="E57" s="44"/>
      <c r="F57" s="50"/>
      <c r="G57" s="45"/>
      <c r="H57" s="45"/>
      <c r="I57" s="45"/>
      <c r="J57" s="45"/>
      <c r="K57" s="136"/>
      <c r="L57" s="51"/>
    </row>
    <row r="58" spans="1:12" x14ac:dyDescent="0.2">
      <c r="A58" s="42"/>
      <c r="B58" s="49"/>
      <c r="C58" s="49"/>
      <c r="D58" s="113"/>
      <c r="E58" s="44"/>
      <c r="F58" s="50"/>
      <c r="G58" s="45"/>
      <c r="H58" s="45"/>
      <c r="I58" s="45"/>
      <c r="J58" s="45"/>
      <c r="K58" s="136"/>
      <c r="L58" s="51"/>
    </row>
    <row r="59" spans="1:12" x14ac:dyDescent="0.2">
      <c r="A59" s="42"/>
      <c r="B59" s="49"/>
      <c r="C59" s="49"/>
      <c r="D59" s="113"/>
      <c r="E59" s="44"/>
      <c r="F59" s="50"/>
      <c r="G59" s="45"/>
      <c r="H59" s="45"/>
      <c r="I59" s="45"/>
      <c r="J59" s="45"/>
      <c r="K59" s="136"/>
      <c r="L59" s="51"/>
    </row>
    <row r="60" spans="1:12" x14ac:dyDescent="0.2">
      <c r="A60" s="42"/>
      <c r="B60" s="49"/>
      <c r="C60" s="49"/>
      <c r="D60" s="113"/>
      <c r="E60" s="44"/>
      <c r="F60" s="50"/>
      <c r="G60" s="45"/>
      <c r="H60" s="45"/>
      <c r="I60" s="45"/>
      <c r="J60" s="45"/>
      <c r="K60" s="136"/>
      <c r="L60" s="51"/>
    </row>
    <row r="61" spans="1:12" s="53" customFormat="1" x14ac:dyDescent="0.2">
      <c r="A61" s="42"/>
      <c r="B61" s="49"/>
      <c r="C61" s="49"/>
      <c r="D61" s="113"/>
      <c r="E61" s="44"/>
      <c r="F61" s="50"/>
      <c r="G61" s="45"/>
      <c r="H61" s="45"/>
      <c r="I61" s="45"/>
      <c r="J61" s="45"/>
      <c r="K61" s="136"/>
      <c r="L61" s="52"/>
    </row>
    <row r="62" spans="1:12" s="53" customFormat="1" x14ac:dyDescent="0.2">
      <c r="A62" s="42"/>
      <c r="B62" s="49"/>
      <c r="C62" s="49"/>
      <c r="D62" s="113"/>
      <c r="E62" s="44"/>
      <c r="F62" s="50"/>
      <c r="G62" s="45"/>
      <c r="H62" s="45"/>
      <c r="I62" s="45"/>
      <c r="J62" s="45"/>
      <c r="K62" s="136"/>
      <c r="L62" s="52"/>
    </row>
    <row r="63" spans="1:12" s="53" customFormat="1" x14ac:dyDescent="0.2">
      <c r="A63" s="42"/>
      <c r="B63" s="49"/>
      <c r="C63" s="49"/>
      <c r="D63" s="113"/>
      <c r="E63" s="44"/>
      <c r="F63" s="50"/>
      <c r="G63" s="45"/>
      <c r="H63" s="45"/>
      <c r="I63" s="45"/>
      <c r="J63" s="45"/>
      <c r="K63" s="136"/>
      <c r="L63" s="52"/>
    </row>
    <row r="64" spans="1:12" s="53" customFormat="1" x14ac:dyDescent="0.2">
      <c r="A64" s="42"/>
      <c r="B64" s="49"/>
      <c r="C64" s="49"/>
      <c r="D64" s="113"/>
      <c r="E64" s="44"/>
      <c r="F64" s="50"/>
      <c r="G64" s="45"/>
      <c r="H64" s="45"/>
      <c r="I64" s="45"/>
      <c r="J64" s="45"/>
      <c r="K64" s="136"/>
      <c r="L64" s="52"/>
    </row>
    <row r="65" spans="1:12" s="53" customFormat="1" x14ac:dyDescent="0.2">
      <c r="A65" s="42"/>
      <c r="B65" s="49"/>
      <c r="C65" s="49"/>
      <c r="D65" s="113"/>
      <c r="E65" s="44"/>
      <c r="F65" s="92"/>
      <c r="G65" s="92"/>
      <c r="H65" s="45"/>
      <c r="I65" s="45"/>
      <c r="J65" s="45"/>
      <c r="K65" s="136"/>
      <c r="L65" s="52"/>
    </row>
    <row r="66" spans="1:12" s="53" customFormat="1" x14ac:dyDescent="0.2">
      <c r="A66" s="42"/>
      <c r="B66" s="49"/>
      <c r="C66" s="49"/>
      <c r="D66" s="113"/>
      <c r="E66" s="44"/>
      <c r="F66" s="92"/>
      <c r="G66" s="92"/>
      <c r="H66" s="45"/>
      <c r="I66" s="45"/>
      <c r="J66" s="45"/>
      <c r="K66" s="136"/>
      <c r="L66" s="52"/>
    </row>
    <row r="67" spans="1:12" s="53" customFormat="1" x14ac:dyDescent="0.2">
      <c r="A67" s="42"/>
      <c r="B67" s="49"/>
      <c r="C67" s="49"/>
      <c r="D67" s="113"/>
      <c r="E67" s="44"/>
      <c r="F67" s="92"/>
      <c r="G67" s="92"/>
      <c r="H67" s="45"/>
      <c r="I67" s="45"/>
      <c r="J67" s="45"/>
      <c r="K67" s="136"/>
      <c r="L67" s="52"/>
    </row>
    <row r="68" spans="1:12" s="53" customFormat="1" x14ac:dyDescent="0.2">
      <c r="A68" s="42"/>
      <c r="B68" s="49"/>
      <c r="C68" s="49"/>
      <c r="D68" s="113"/>
      <c r="E68" s="44"/>
      <c r="F68" s="50"/>
      <c r="G68" s="45"/>
      <c r="H68" s="45"/>
      <c r="I68" s="45"/>
      <c r="J68" s="45"/>
      <c r="K68" s="136"/>
      <c r="L68" s="52"/>
    </row>
    <row r="69" spans="1:12" s="53" customFormat="1" x14ac:dyDescent="0.2">
      <c r="A69" s="42"/>
      <c r="B69" s="49"/>
      <c r="C69" s="49"/>
      <c r="D69" s="113"/>
      <c r="E69" s="44"/>
      <c r="F69" s="50"/>
      <c r="G69" s="45"/>
      <c r="H69" s="45"/>
      <c r="I69" s="45"/>
      <c r="J69" s="45"/>
      <c r="K69" s="136"/>
      <c r="L69" s="52"/>
    </row>
    <row r="70" spans="1:12" s="53" customFormat="1" x14ac:dyDescent="0.2">
      <c r="A70" s="99"/>
      <c r="B70" s="43"/>
      <c r="C70" s="43"/>
      <c r="D70" s="115"/>
      <c r="E70" s="43"/>
      <c r="F70" s="43"/>
      <c r="K70" s="137"/>
      <c r="L70" s="52"/>
    </row>
    <row r="71" spans="1:12" s="17" customFormat="1" ht="14.25" x14ac:dyDescent="0.2">
      <c r="A71" s="54"/>
      <c r="B71" s="55" t="s">
        <v>51</v>
      </c>
      <c r="C71" s="55"/>
      <c r="D71" s="54"/>
      <c r="E71" s="55"/>
      <c r="F71" s="56"/>
      <c r="I71" s="57"/>
      <c r="K71" s="138"/>
      <c r="L71" s="58"/>
    </row>
    <row r="72" spans="1:12" s="17" customFormat="1" ht="14.25" x14ac:dyDescent="0.2">
      <c r="A72" s="54"/>
      <c r="B72" s="59" t="s">
        <v>52</v>
      </c>
      <c r="C72" s="59"/>
      <c r="D72" s="54"/>
      <c r="E72" s="55"/>
      <c r="F72" s="56"/>
      <c r="K72" s="138"/>
    </row>
    <row r="73" spans="1:12" ht="13.5" thickBot="1" x14ac:dyDescent="0.25"/>
    <row r="74" spans="1:12" s="62" customFormat="1" ht="51.75" thickBot="1" x14ac:dyDescent="0.3">
      <c r="A74" s="11" t="s">
        <v>53</v>
      </c>
      <c r="B74" s="155" t="s">
        <v>54</v>
      </c>
      <c r="C74" s="156"/>
      <c r="D74" s="157"/>
      <c r="E74" s="158"/>
      <c r="F74" s="159"/>
      <c r="G74" s="98" t="s">
        <v>55</v>
      </c>
      <c r="H74" s="60" t="s">
        <v>56</v>
      </c>
      <c r="I74" s="60" t="s">
        <v>57</v>
      </c>
      <c r="J74" s="11" t="s">
        <v>58</v>
      </c>
      <c r="K74" s="61"/>
    </row>
    <row r="75" spans="1:12" x14ac:dyDescent="0.2">
      <c r="A75" s="63"/>
      <c r="B75" s="64"/>
      <c r="C75" s="65"/>
      <c r="D75" s="116"/>
      <c r="E75" s="160"/>
      <c r="F75" s="161"/>
      <c r="G75" s="66"/>
      <c r="H75" s="67"/>
      <c r="I75" s="67"/>
      <c r="J75" s="67"/>
    </row>
    <row r="76" spans="1:12" s="71" customFormat="1" ht="15.75" x14ac:dyDescent="0.25">
      <c r="A76" s="68" t="s">
        <v>59</v>
      </c>
      <c r="B76" s="93" t="s">
        <v>60</v>
      </c>
      <c r="C76" s="94"/>
      <c r="D76" s="117"/>
      <c r="E76" s="162"/>
      <c r="F76" s="163"/>
      <c r="G76" s="69"/>
      <c r="H76" s="68"/>
      <c r="I76" s="68"/>
      <c r="J76" s="70"/>
      <c r="K76" s="139"/>
    </row>
    <row r="77" spans="1:12" x14ac:dyDescent="0.2">
      <c r="A77" s="72"/>
      <c r="B77" s="73" t="s">
        <v>11</v>
      </c>
      <c r="C77" s="74"/>
      <c r="D77" s="118"/>
      <c r="E77" s="164"/>
      <c r="F77" s="165"/>
      <c r="G77" s="75"/>
      <c r="H77" s="72"/>
      <c r="I77" s="72"/>
      <c r="J77" s="26"/>
    </row>
    <row r="78" spans="1:12" x14ac:dyDescent="0.2">
      <c r="A78" s="72"/>
      <c r="B78" s="102" t="s">
        <v>98</v>
      </c>
      <c r="C78" s="86"/>
      <c r="D78" s="146"/>
      <c r="E78" s="102" t="s">
        <v>99</v>
      </c>
      <c r="F78" s="83"/>
      <c r="G78" s="147">
        <v>44354</v>
      </c>
      <c r="H78" s="72" t="s">
        <v>62</v>
      </c>
      <c r="I78" s="72">
        <v>10</v>
      </c>
      <c r="J78" s="26">
        <v>6050</v>
      </c>
    </row>
    <row r="79" spans="1:12" x14ac:dyDescent="0.2">
      <c r="A79" s="72"/>
      <c r="B79" s="102" t="s">
        <v>98</v>
      </c>
      <c r="C79" s="86"/>
      <c r="D79" s="146"/>
      <c r="E79" s="102" t="s">
        <v>100</v>
      </c>
      <c r="F79" s="100"/>
      <c r="G79" s="147">
        <v>44410</v>
      </c>
      <c r="H79" s="72" t="s">
        <v>62</v>
      </c>
      <c r="I79" s="72">
        <v>8</v>
      </c>
      <c r="J79" s="26">
        <v>4301.42</v>
      </c>
    </row>
    <row r="80" spans="1:12" x14ac:dyDescent="0.2">
      <c r="A80" s="72"/>
      <c r="B80" s="102" t="s">
        <v>63</v>
      </c>
      <c r="C80" s="86"/>
      <c r="D80" s="146"/>
      <c r="E80" s="102" t="s">
        <v>61</v>
      </c>
      <c r="F80" s="100"/>
      <c r="G80" s="147">
        <v>44412</v>
      </c>
      <c r="H80" s="72" t="s">
        <v>62</v>
      </c>
      <c r="I80" s="72">
        <v>1493.1</v>
      </c>
      <c r="J80" s="26">
        <v>3852.19</v>
      </c>
    </row>
    <row r="81" spans="1:11" x14ac:dyDescent="0.2">
      <c r="A81" s="72"/>
      <c r="B81" s="102" t="s">
        <v>101</v>
      </c>
      <c r="C81" s="84"/>
      <c r="D81" s="119"/>
      <c r="E81" s="102" t="s">
        <v>102</v>
      </c>
      <c r="F81" s="85"/>
      <c r="G81" s="147">
        <v>44448</v>
      </c>
      <c r="H81" s="72" t="s">
        <v>62</v>
      </c>
      <c r="I81" s="72">
        <v>0.6</v>
      </c>
      <c r="J81" s="26">
        <v>3555</v>
      </c>
      <c r="K81" s="140"/>
    </row>
    <row r="82" spans="1:11" x14ac:dyDescent="0.2">
      <c r="A82" s="72"/>
      <c r="B82" s="149"/>
      <c r="C82" s="149"/>
      <c r="D82" s="149"/>
      <c r="E82" s="149"/>
      <c r="F82" s="149"/>
      <c r="G82" s="96"/>
      <c r="H82" s="72"/>
      <c r="I82" s="72"/>
      <c r="J82" s="72"/>
      <c r="K82" s="136"/>
    </row>
    <row r="83" spans="1:11" s="71" customFormat="1" x14ac:dyDescent="0.2">
      <c r="A83" s="68"/>
      <c r="B83" s="150" t="s">
        <v>64</v>
      </c>
      <c r="C83" s="150"/>
      <c r="D83" s="150"/>
      <c r="E83" s="150"/>
      <c r="F83" s="150"/>
      <c r="G83" s="97"/>
      <c r="H83" s="68"/>
      <c r="I83" s="68"/>
      <c r="J83" s="76">
        <f>SUM(J78:J82)</f>
        <v>17758.61</v>
      </c>
      <c r="K83" s="141"/>
    </row>
    <row r="84" spans="1:11" x14ac:dyDescent="0.2">
      <c r="K84" s="137"/>
    </row>
    <row r="86" spans="1:11" s="24" customFormat="1" ht="15" x14ac:dyDescent="0.25">
      <c r="A86" s="77"/>
      <c r="B86" s="78" t="s">
        <v>65</v>
      </c>
      <c r="C86" s="78"/>
      <c r="D86" s="77"/>
      <c r="E86" s="78"/>
      <c r="F86" s="78"/>
      <c r="H86" s="24" t="s">
        <v>66</v>
      </c>
      <c r="K86" s="142"/>
    </row>
    <row r="87" spans="1:11" s="24" customFormat="1" ht="15" x14ac:dyDescent="0.25">
      <c r="A87" s="77"/>
      <c r="B87" s="79"/>
      <c r="C87" s="79"/>
      <c r="D87" s="120"/>
      <c r="E87" s="79"/>
      <c r="F87" s="79"/>
      <c r="K87" s="142"/>
    </row>
    <row r="88" spans="1:11" s="24" customFormat="1" ht="15" x14ac:dyDescent="0.25">
      <c r="A88" s="77"/>
      <c r="B88" s="79"/>
      <c r="C88" s="79"/>
      <c r="D88" s="120"/>
      <c r="E88" s="79"/>
      <c r="F88" s="79"/>
      <c r="K88" s="142"/>
    </row>
    <row r="89" spans="1:11" s="78" customFormat="1" ht="15" x14ac:dyDescent="0.25">
      <c r="A89" s="77"/>
      <c r="B89" s="78" t="s">
        <v>67</v>
      </c>
      <c r="D89" s="77" t="s">
        <v>103</v>
      </c>
      <c r="K89" s="142"/>
    </row>
    <row r="90" spans="1:11" s="78" customFormat="1" ht="18" x14ac:dyDescent="0.25">
      <c r="A90" s="77"/>
      <c r="D90" s="148" t="s">
        <v>68</v>
      </c>
      <c r="E90" s="148"/>
      <c r="F90" s="148"/>
      <c r="K90" s="142"/>
    </row>
    <row r="91" spans="1:11" s="78" customFormat="1" ht="15" x14ac:dyDescent="0.25">
      <c r="A91" s="77"/>
      <c r="D91" s="77"/>
      <c r="K91" s="142"/>
    </row>
    <row r="92" spans="1:11" s="78" customFormat="1" ht="15" x14ac:dyDescent="0.25">
      <c r="A92" s="77"/>
      <c r="D92" s="77"/>
      <c r="K92" s="142"/>
    </row>
    <row r="93" spans="1:11" s="78" customFormat="1" ht="15" x14ac:dyDescent="0.25">
      <c r="A93" s="77"/>
      <c r="B93" s="78" t="s">
        <v>69</v>
      </c>
      <c r="D93" s="77"/>
      <c r="K93" s="142"/>
    </row>
    <row r="94" spans="1:11" s="78" customFormat="1" ht="18" x14ac:dyDescent="0.25">
      <c r="A94" s="77"/>
      <c r="D94" s="95" t="s">
        <v>70</v>
      </c>
      <c r="E94" s="80"/>
      <c r="G94" s="80"/>
      <c r="K94" s="142"/>
    </row>
    <row r="95" spans="1:11" s="78" customFormat="1" ht="15" x14ac:dyDescent="0.25">
      <c r="A95" s="77"/>
      <c r="D95" s="77"/>
      <c r="K95" s="142"/>
    </row>
    <row r="96" spans="1:11" s="78" customFormat="1" ht="15" x14ac:dyDescent="0.25">
      <c r="A96" s="77"/>
      <c r="D96" s="77"/>
      <c r="K96" s="142"/>
    </row>
    <row r="97" spans="1:11" s="81" customFormat="1" x14ac:dyDescent="0.2">
      <c r="A97" s="1"/>
      <c r="D97" s="1"/>
      <c r="K97" s="123"/>
    </row>
    <row r="98" spans="1:11" s="81" customFormat="1" x14ac:dyDescent="0.2">
      <c r="A98" s="1"/>
      <c r="D98" s="1"/>
      <c r="K98" s="123"/>
    </row>
    <row r="99" spans="1:11" s="81" customFormat="1" x14ac:dyDescent="0.2">
      <c r="A99" s="1"/>
      <c r="D99" s="1"/>
      <c r="K99" s="123"/>
    </row>
    <row r="100" spans="1:11" s="81" customFormat="1" x14ac:dyDescent="0.2">
      <c r="A100" s="1"/>
      <c r="D100" s="1"/>
      <c r="K100" s="123"/>
    </row>
    <row r="101" spans="1:11" s="81" customFormat="1" x14ac:dyDescent="0.2">
      <c r="A101" s="1"/>
      <c r="D101" s="1"/>
      <c r="K101" s="123"/>
    </row>
    <row r="102" spans="1:11" s="81" customFormat="1" x14ac:dyDescent="0.2">
      <c r="A102" s="1"/>
      <c r="D102" s="1"/>
      <c r="K102" s="123"/>
    </row>
    <row r="103" spans="1:11" s="81" customFormat="1" x14ac:dyDescent="0.2">
      <c r="A103" s="1"/>
      <c r="D103" s="1"/>
      <c r="K103" s="123"/>
    </row>
    <row r="104" spans="1:11" s="81" customFormat="1" x14ac:dyDescent="0.2">
      <c r="A104" s="1"/>
      <c r="D104" s="1"/>
      <c r="K104" s="123"/>
    </row>
    <row r="105" spans="1:11" s="81" customFormat="1" x14ac:dyDescent="0.2">
      <c r="A105" s="1"/>
      <c r="D105" s="1"/>
      <c r="K105" s="123"/>
    </row>
    <row r="106" spans="1:11" s="81" customFormat="1" x14ac:dyDescent="0.2">
      <c r="A106" s="1"/>
      <c r="D106" s="1"/>
      <c r="K106" s="123"/>
    </row>
    <row r="107" spans="1:11" s="81" customFormat="1" x14ac:dyDescent="0.2">
      <c r="A107" s="1"/>
      <c r="D107" s="1"/>
      <c r="K107" s="123"/>
    </row>
    <row r="108" spans="1:11" s="81" customFormat="1" x14ac:dyDescent="0.2">
      <c r="A108" s="1"/>
      <c r="D108" s="1"/>
      <c r="K108" s="123"/>
    </row>
    <row r="109" spans="1:11" s="81" customFormat="1" x14ac:dyDescent="0.2">
      <c r="A109" s="1"/>
      <c r="D109" s="1"/>
      <c r="K109" s="123"/>
    </row>
    <row r="110" spans="1:11" s="81" customFormat="1" x14ac:dyDescent="0.2">
      <c r="A110" s="1"/>
      <c r="D110" s="1"/>
      <c r="K110" s="123"/>
    </row>
  </sheetData>
  <mergeCells count="12">
    <mergeCell ref="D90:F90"/>
    <mergeCell ref="B82:F82"/>
    <mergeCell ref="B83:F83"/>
    <mergeCell ref="J44:K44"/>
    <mergeCell ref="J45:K45"/>
    <mergeCell ref="J46:K46"/>
    <mergeCell ref="J47:K47"/>
    <mergeCell ref="J48:K48"/>
    <mergeCell ref="B74:F74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2022-03-29T06:18:12Z</dcterms:modified>
</cp:coreProperties>
</file>